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93AAF7C5-D6A5-4296-BF62-04F07C78D7E6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7" l="1"/>
  <c r="B26" i="7"/>
  <c r="C54" i="7" l="1"/>
  <c r="B27" i="7" s="1"/>
  <c r="C27" i="7" s="1"/>
  <c r="C46" i="7" l="1"/>
  <c r="B25" i="7" l="1"/>
  <c r="C25" i="7" s="1"/>
  <c r="B24" i="7"/>
  <c r="C24" i="7" s="1"/>
  <c r="C42" i="7"/>
  <c r="C41" i="7"/>
  <c r="C40" i="7"/>
  <c r="C39" i="7"/>
  <c r="C35" i="7" l="1"/>
  <c r="C37" i="7" l="1"/>
  <c r="C36" i="7"/>
  <c r="C44" i="7" l="1"/>
  <c r="C43" i="7"/>
  <c r="C34" i="7" l="1"/>
  <c r="C33" i="7" l="1"/>
  <c r="C32" i="7" l="1"/>
  <c r="B16" i="7" l="1"/>
  <c r="C16" i="7" s="1"/>
  <c r="B19" i="7"/>
  <c r="C19" i="7" s="1"/>
  <c r="B18" i="7"/>
  <c r="C18" i="7" s="1"/>
  <c r="B17" i="7"/>
  <c r="C17" i="7" s="1"/>
  <c r="B23" i="7"/>
  <c r="B10" i="7"/>
  <c r="C10" i="7" s="1"/>
  <c r="B6" i="7"/>
  <c r="C6" i="7" s="1"/>
  <c r="B9" i="7"/>
  <c r="B7" i="7"/>
  <c r="B11" i="7"/>
  <c r="C11" i="7" s="1"/>
  <c r="B8" i="7"/>
  <c r="C8" i="7" s="1"/>
  <c r="B20" i="7"/>
  <c r="C20" i="7" s="1"/>
  <c r="B21" i="7"/>
  <c r="C21" i="7" s="1"/>
  <c r="B22" i="7"/>
  <c r="C22" i="7" s="1"/>
  <c r="B13" i="7" l="1"/>
  <c r="C13" i="7" s="1"/>
  <c r="B12" i="7"/>
  <c r="C12" i="7" s="1"/>
  <c r="B14" i="7"/>
  <c r="C14" i="7" s="1"/>
  <c r="B15" i="7"/>
  <c r="C15" i="7" s="1"/>
  <c r="C23" i="7"/>
  <c r="C7" i="7"/>
  <c r="A2" i="12"/>
  <c r="C30" i="7" l="1"/>
  <c r="C3" i="7" l="1"/>
</calcChain>
</file>

<file path=xl/sharedStrings.xml><?xml version="1.0" encoding="utf-8"?>
<sst xmlns="http://schemas.openxmlformats.org/spreadsheetml/2006/main" count="154" uniqueCount="126">
  <si>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</si>
  <si>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</si>
  <si>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</si>
  <si>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</si>
  <si>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</si>
  <si>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</si>
  <si>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</si>
  <si>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</si>
  <si>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</si>
  <si>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</si>
  <si>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</si>
  <si>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</si>
  <si>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</si>
  <si>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</si>
  <si>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</si>
  <si>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</si>
  <si>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</si>
  <si>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</si>
  <si>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</si>
  <si>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</si>
  <si>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</si>
  <si>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</si>
  <si>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</si>
  <si>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</si>
  <si>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</si>
  <si>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</si>
  <si>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</si>
  <si>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РИМ</t>
  </si>
  <si>
    <t>№ документа</t>
  </si>
  <si>
    <t>Реклама внутреннее оформление</t>
  </si>
  <si>
    <t>ТЗ №</t>
  </si>
  <si>
    <t>Материалы/технология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</si>
  <si>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</si>
  <si>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</si>
  <si>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</si>
  <si>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</si>
  <si>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</si>
  <si>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</si>
  <si>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</si>
  <si>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</si>
  <si>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</si>
  <si>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</si>
  <si>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</si>
  <si>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</si>
  <si>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</si>
  <si>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</si>
  <si>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Способ монтажа</t>
  </si>
  <si>
    <t xml:space="preserve">
</t>
  </si>
  <si>
    <t>Крепежные элементы</t>
  </si>
  <si>
    <t xml:space="preserve">1. Наименование для кодировки РИМ </t>
  </si>
  <si>
    <t>Типоразмер 1</t>
  </si>
  <si>
    <t>Режим работы</t>
  </si>
  <si>
    <t>шт.</t>
  </si>
  <si>
    <t>Размещение на стене - выполняется настенное крепление.</t>
  </si>
  <si>
    <t>Тест</t>
  </si>
  <si>
    <t>МФ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</si>
  <si>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</si>
  <si>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</si>
  <si>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</si>
  <si>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</si>
  <si>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Черепков П. В.</t>
  </si>
  <si>
    <t>Директор департамента по эксплуатации</t>
  </si>
  <si>
    <t>Департамент по эксплуатации</t>
  </si>
  <si>
    <t>Эксперт</t>
  </si>
  <si>
    <t>Отдел визуального оформления</t>
  </si>
  <si>
    <t>Табличка Режим работы акриловая МА МФ</t>
  </si>
  <si>
    <t>Типоразмер 2</t>
  </si>
  <si>
    <t>300х400 мм</t>
  </si>
  <si>
    <t>400х600 мм</t>
  </si>
  <si>
    <t>индивидуальный</t>
  </si>
  <si>
    <t>Типоразмер 3</t>
  </si>
  <si>
    <t>кв.м.</t>
  </si>
  <si>
    <t>600х400 мм</t>
  </si>
  <si>
    <t>оргстекло+пленка+плоттер. резка</t>
  </si>
  <si>
    <t>оргстекло+уф-печать</t>
  </si>
  <si>
    <t>Брюханова Т.М.</t>
  </si>
  <si>
    <r>
      <t xml:space="preserve">1. Фрезеровка оргстекла согласно контуру реза*. 
2. Нанесение изображения - УФ- печать** 1440 dpi  в 2 слоя согласно макета.
</t>
    </r>
    <r>
      <rPr>
        <i/>
        <sz val="11"/>
        <rFont val="Times New Roman"/>
        <family val="1"/>
        <charset val="204"/>
      </rPr>
      <t>*Контурная резка должна быть аккуратной, четкой, без зазубрин. Фрезеровка по контуру должна иметь гладкие шлифованные края, без махристости.
**УФ-печать в 2 слоя. Качество печати не менее 1440 dpi. Цвет при печати должен быть ярким, равномерным, без зернистости, с сохранением высокой степени запечатки. Не должно быть размытых краев, краев с напылением. Белый цвет при УФ-печати - без примеси других оттенков, яркий, плотный.</t>
    </r>
  </si>
  <si>
    <t xml:space="preserve">1. Основа - оргстекло (акрил) прозрачное 5 мм.
2. Контурная резка* согласно макета. Края шлифуются, торцы обжигаются для прозрачности.
3. Пленка Oracal 641 матовая (цвет пленки может меняться в зависимости от макета):
- для белого цвета №010;
- для  красного цвета №032;
- для розового цвета №041;
- для желтого цвет №021;
- для бирюзового цвета №066
- для серого цвета №071
- для черного цвета №070
и др. цвета согласно макета
4. Плоттерная резка***.  
5. Монтажная пленка.
</t>
  </si>
  <si>
    <t xml:space="preserve">УПАКОВКА  </t>
  </si>
  <si>
    <t>оргстекло+уф-печать+пленка</t>
  </si>
  <si>
    <r>
      <t xml:space="preserve">1. Фрезеровка оргстекла согласно контуру реза*. 
2. Нанесение изображения - УФ- печать** 1440 dpi  в 2 слоя 
3. Нанесение пленки*** согласно макету с заранее нанесеной печатью. 
</t>
    </r>
    <r>
      <rPr>
        <i/>
        <sz val="11"/>
        <rFont val="Times New Roman"/>
        <family val="1"/>
        <charset val="204"/>
      </rPr>
      <t>*Контурная резка должна быть аккуратной, четкой, без зазубрин. Фрезеровка по контуру должна иметь гладкие шлифованные края, без махристости.
**УФ-печать в 2 слоя/ Интерьерная печать. Качество печати не менее 1440 dpi. Цвет при печати должен быть ярким, равномерным, без зернистости, с сохранением высокой степени запечатки. Не должно быть размытых краев, краев с напылением. Белый цвет при УФ-печати - без примеси других оттенков, яркий, плотный.
*** Оклейка пленкой должна быть аккуратная, ровная, без пузырей, бугристости, складок, заломов, мусора.</t>
    </r>
  </si>
  <si>
    <t xml:space="preserve">Место размещения определяется согласно дизайн-макета.
</t>
  </si>
  <si>
    <t>Этапы</t>
  </si>
  <si>
    <t>СБОРКА</t>
  </si>
  <si>
    <r>
      <t xml:space="preserve">1. Фрезеровка оргстекла согласно контуру реза*. 
2. Нанесение изображение на оргстекло в виде стикера с плоттерной резкой.
</t>
    </r>
    <r>
      <rPr>
        <i/>
        <sz val="11"/>
        <color theme="1"/>
        <rFont val="Times New Roman"/>
        <family val="1"/>
        <charset val="204"/>
      </rPr>
      <t>*Контурная резка должна быть аккуратной, четкой, без зазубрин. Фрезеровка по контуру должна иметь гладкие шлифованные края, без махристости.
** Оклейка пленкой должна быть аккуратная, ровная, без пузырей, бугристости, складок, заломов, мусора.</t>
    </r>
  </si>
  <si>
    <t>1. Основа - оргстекло прозрачное 5 мм.
2. Фрезеровка* согласно контуру реза. Края шлифуются, торцы обжигаются для прозрачности.
3. УФ-печать в 2 слоя**.</t>
  </si>
  <si>
    <t>Основа</t>
  </si>
  <si>
    <t>Карманы</t>
  </si>
  <si>
    <t>Размеры карманов</t>
  </si>
  <si>
    <t>Вкладыши</t>
  </si>
  <si>
    <t>Размеры вкладышей</t>
  </si>
  <si>
    <t>1. ПЭТ прозрачный 0,4 - 0,5 мм.
2. УФ-печать в 2 слоя**
Вставка вкладыша в карман сбоку. Вкладыш должен входить в карман свободно.</t>
  </si>
  <si>
    <t>РЕЖИМ РАБОТЫ</t>
  </si>
  <si>
    <t>Состав/комплектация 1</t>
  </si>
  <si>
    <t>Состав/комплектация 2</t>
  </si>
  <si>
    <t>300х300 мм</t>
  </si>
  <si>
    <t>Типоразмер 4</t>
  </si>
  <si>
    <t>Типоразмер 5</t>
  </si>
  <si>
    <t>оргстекло+уф-печать (с карманами)</t>
  </si>
  <si>
    <t>Вариант 2 (оргстекло+ уф-печать)</t>
  </si>
  <si>
    <t>Вариант 3 (оргстекло+уф-печать+пленка)</t>
  </si>
  <si>
    <t>Вариант 4 (оргстекло+пленка+плоттер. резка)</t>
  </si>
  <si>
    <r>
      <t xml:space="preserve">1. Фрезеровка оргстекла согласно контуру реза*. 
2. Нанесение изображения - УФ- печать** 1440 dpi  в 2 слоя согласно макета.
3. В установленные места согласно макету монтируются на двусторонний прозрачный скотч проставки из ПЭТ. 
4. На проставки монтируются карманы с помощью двустороннего прозрачный скотча.
5. Полосы скотча размещаются по верхней и нижней части карманов, места размещения скотча оклеиваются пленкой в цвет основы таблички. 
Карманы имеют вырезы по боковым сторонам для вставки и замены вкладышей.
</t>
    </r>
    <r>
      <rPr>
        <i/>
        <sz val="11"/>
        <rFont val="Times New Roman"/>
        <family val="1"/>
        <charset val="204"/>
      </rPr>
      <t xml:space="preserve">
*Контурная резка должна быть аккуратной, четкой, без зазубрин. Фрезеровка по контуру должна иметь гладкие шлифованные края, без махристости.
**УФ-печать в 2 слоя. Качество печати не менее 1440 dpi. Цвет при печати должен быть ярким, равномерным, без зернистости, с сохранением высокой степени запечатки. Не должно быть размытых краев, краев с напылением. Белый цвет при УФ-печати - без примеси других оттенков, яркий, плотный.</t>
    </r>
  </si>
  <si>
    <t>1. Табличка.
2. Комплект крепежей - дистанционные держатели.</t>
  </si>
  <si>
    <t>Вариант 1  (оргстекло+ уф-печать ) с карманами</t>
  </si>
  <si>
    <t>Материалы/технология 1</t>
  </si>
  <si>
    <t>Материалы/технология 2</t>
  </si>
  <si>
    <t>Материалы/технология 3</t>
  </si>
  <si>
    <t>Материалы/технология 4</t>
  </si>
  <si>
    <t>1. ПЭТ прозрачный 1 мм с вырезом по бокам d=20 мм для удобной замены вкладышей. 
2. Фрезеровка согласно контуру реза (скругление краев)*.
3. Проставки для крепления карманов к основе - ПЭТ прозрачный 1 мм, ширина проставок 5 мм. Проставки необходимы для увеличения глубины карманов.
4. Двусторонний акриловый скотч шириной 4 мм для крепления карманов/проставок (по верхней и нижней части).
5. Пленка Oracal 641 матовая для оклейки краев карманов (по верхней и нижней части по ширине скотча): № 010 - белая или другой цвет, согласно макету.</t>
  </si>
  <si>
    <t>Вкладыш</t>
  </si>
  <si>
    <t>в Режим работы</t>
  </si>
  <si>
    <t>шт</t>
  </si>
  <si>
    <t>260х93 мм</t>
  </si>
  <si>
    <t>345х128 мм</t>
  </si>
  <si>
    <t>Материалы/технология 5</t>
  </si>
  <si>
    <t>ПЭТ+уф-печать</t>
  </si>
  <si>
    <t>Комплект крепежей - дистанционные держатели - 4 шт. - количество указано для для размеров 300х300 мм, 300х400 мм, 6 шт. - для размера 400х600 мм.
Для индивидуального размера комплект крепежей подбирается индивидуально с учётом обеспечения надежности крепления таблички.
Крепление: настенное.
Размер: D=12 мм, L=10 - 15 мм, цвет: никель.
Дистанционные держатели поставляются в комплекте с дюбелями для крепления.
Пример держателей: 
https://zenonline.ru/cat/00000074000
Крепежные элементы должны быть целыми, без царапин, потертостей и прочих повреждений, нарушающих крепежные функции дистанционных держателей.
Дистанционные держатели не должны мешать размещенной визуализации.</t>
  </si>
  <si>
    <t xml:space="preserve">1. Основа - оргстекло (акрил) прозрачное 5 мм.
2. Контурная резка* согласно макета. Края шлифуются, торцы обжигаются для прозрачности.
3. Уф-печать** 1440 dpi  в 2 слоя. </t>
  </si>
  <si>
    <t>1. Основа - оргстекло (акрил) прозрачное 5 мм.
2. Контурная резка* согласно макета. Края шлифуются, торцы обжигаются для прозрачности.
3. Уф-печать** 1440 dpi  в 2 слоя. Цвет при печати должен быть ярким, равномерным, без зернистости, с сохранением высокой степени запечатки. Не должно быть размытых краев, краев с напылением. Белый цвет при УФ-печати - без примеси других оттенков, яркий, плотный.
4. Пленка Orajet 3640 прозрачная глянцевая 
(при потребности и дополнительному согласованию может использоваться матовая пленка)</t>
  </si>
  <si>
    <t>Табличка акриловая</t>
  </si>
  <si>
    <t>ТЗ-93/26</t>
  </si>
  <si>
    <r>
      <rPr>
        <b/>
        <sz val="11"/>
        <rFont val="Times New Roman"/>
        <family val="1"/>
        <charset val="204"/>
      </rPr>
      <t xml:space="preserve">Для основы 300х400 мм: </t>
    </r>
    <r>
      <rPr>
        <sz val="11"/>
        <rFont val="Times New Roman"/>
        <family val="1"/>
        <charset val="204"/>
      </rPr>
      <t xml:space="preserve">
1. размер кармана - 260х107 мм. Количество - 2 шт.
</t>
    </r>
    <r>
      <rPr>
        <b/>
        <sz val="11"/>
        <rFont val="Times New Roman"/>
        <family val="1"/>
        <charset val="204"/>
      </rPr>
      <t>Для основы 400х600 мм:</t>
    </r>
    <r>
      <rPr>
        <sz val="11"/>
        <rFont val="Times New Roman"/>
        <family val="1"/>
        <charset val="204"/>
      </rPr>
      <t xml:space="preserve"> 
1. размер кармана - 345х142 мм. Количество - 2 шт.
2. размер кармана - 345х120 мм. Количество - 3 шт.</t>
    </r>
  </si>
  <si>
    <t>345х108 мм</t>
  </si>
  <si>
    <t xml:space="preserve">1. Табличка с карманами.
2. Комплект вкладышей.
3. Комплект крепежей - дистанционные держатели.
</t>
  </si>
  <si>
    <r>
      <rPr>
        <b/>
        <sz val="11"/>
        <rFont val="Times New Roman"/>
        <family val="1"/>
        <charset val="204"/>
      </rPr>
      <t xml:space="preserve">Для основы 300х400 мм: 
</t>
    </r>
    <r>
      <rPr>
        <sz val="11"/>
        <rFont val="Times New Roman"/>
        <family val="1"/>
        <charset val="204"/>
      </rPr>
      <t>1.размер вкладышей</t>
    </r>
    <r>
      <rPr>
        <b/>
        <sz val="11"/>
        <rFont val="Times New Roman"/>
        <family val="1"/>
        <charset val="204"/>
      </rPr>
      <t xml:space="preserve"> - </t>
    </r>
    <r>
      <rPr>
        <sz val="11"/>
        <rFont val="Times New Roman"/>
        <family val="1"/>
        <charset val="204"/>
      </rPr>
      <t xml:space="preserve">260х93 мм. Кол-во вкладышей: 15 штук.
</t>
    </r>
    <r>
      <rPr>
        <b/>
        <sz val="11"/>
        <rFont val="Times New Roman"/>
        <family val="1"/>
        <charset val="204"/>
      </rPr>
      <t>Для основы 400х600 мм:</t>
    </r>
    <r>
      <rPr>
        <sz val="11"/>
        <rFont val="Times New Roman"/>
        <family val="1"/>
        <charset val="204"/>
      </rPr>
      <t xml:space="preserve"> 
1. размер вкладышей - 345х128 мм. Кол-во вкладышей: 15 штук (для 2 карманов).
2. размер вкладышей - 345х108 мм. Кол-во вкладышей: 17 штук (для 3 карманов)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</si>
</sst>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3" fillId="0" borderId="0"/>
    <xf numFmtId="0" fontId="2" fillId="0" borderId="0"/>
    <xf numFmtId="0" fontId="19" fillId="0" borderId="0"/>
    <xf numFmtId="0" fontId="19" fillId="0" borderId="0" applyNumberFormat="0" applyFont="0" applyBorder="0" applyProtection="0"/>
    <xf numFmtId="0" fontId="19" fillId="0" borderId="0" applyNumberFormat="0" applyFont="0" applyBorder="0" applyProtection="0"/>
    <xf numFmtId="0" fontId="1" fillId="0" borderId="0"/>
  </cellStyleXfs>
  <cellXfs count="125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0" fontId="7" fillId="0" borderId="0" xfId="0" applyFont="1" applyAlignment="1">
      <alignment horizontal="right"/>
    </xf>
    <xf numFmtId="0" fontId="1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1" fillId="2" borderId="6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11" fillId="2" borderId="13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0" fontId="11" fillId="0" borderId="13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9" fillId="2" borderId="6" xfId="0" applyFont="1" applyFill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6" fillId="2" borderId="19" xfId="0" applyFont="1" applyFill="1" applyBorder="1" applyAlignment="1">
      <alignment horizontal="left" vertical="top"/>
    </xf>
    <xf numFmtId="0" fontId="9" fillId="2" borderId="16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readingOrder="1"/>
    </xf>
    <xf numFmtId="0" fontId="15" fillId="0" borderId="15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3" fillId="0" borderId="15" xfId="0" applyFont="1" applyBorder="1" applyAlignment="1">
      <alignment vertical="top" wrapText="1"/>
    </xf>
    <xf numFmtId="0" fontId="18" fillId="0" borderId="15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14" fontId="7" fillId="0" borderId="1" xfId="0" applyNumberFormat="1" applyFont="1" applyBorder="1" applyAlignment="1">
      <alignment horizontal="left" vertical="top"/>
    </xf>
    <xf numFmtId="0" fontId="10" fillId="0" borderId="1" xfId="0" applyFont="1" applyBorder="1" applyAlignment="1">
      <alignment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left" vertical="top" wrapText="1"/>
    </xf>
    <xf numFmtId="0" fontId="11" fillId="3" borderId="13" xfId="0" applyFont="1" applyFill="1" applyBorder="1" applyAlignment="1">
      <alignment horizontal="left" vertical="top" wrapText="1"/>
    </xf>
    <xf numFmtId="0" fontId="11" fillId="2" borderId="23" xfId="0" applyFont="1" applyFill="1" applyBorder="1" applyAlignment="1">
      <alignment horizontal="left"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10" fillId="0" borderId="19" xfId="0" applyFont="1" applyBorder="1" applyAlignment="1">
      <alignment vertical="top" wrapText="1"/>
    </xf>
    <xf numFmtId="0" fontId="11" fillId="3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1" fillId="2" borderId="14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11" fillId="3" borderId="7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/>
    </xf>
    <xf numFmtId="0" fontId="7" fillId="0" borderId="19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10" fillId="0" borderId="15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11" fillId="2" borderId="23" xfId="0" applyFont="1" applyFill="1" applyBorder="1" applyAlignment="1">
      <alignment horizontal="left" vertical="center" wrapText="1"/>
    </xf>
    <xf numFmtId="0" fontId="11" fillId="2" borderId="24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26" xfId="0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26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11" fillId="2" borderId="26" xfId="0" applyFont="1" applyFill="1" applyBorder="1" applyAlignment="1">
      <alignment vertical="top" wrapText="1"/>
    </xf>
    <xf numFmtId="0" fontId="11" fillId="2" borderId="11" xfId="0" applyFont="1" applyFill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7" fillId="0" borderId="26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26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22" xfId="0" applyFont="1" applyFill="1" applyBorder="1" applyAlignment="1">
      <alignment horizontal="center" vertical="top" wrapText="1"/>
    </xf>
    <xf numFmtId="0" fontId="6" fillId="2" borderId="25" xfId="0" applyFont="1" applyFill="1" applyBorder="1" applyAlignment="1">
      <alignment horizontal="center" vertical="top" wrapText="1"/>
    </xf>
    <xf numFmtId="0" fontId="6" fillId="2" borderId="27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left" vertical="center" wrapText="1"/>
    </xf>
    <xf numFmtId="0" fontId="5" fillId="0" borderId="9" xfId="2" applyBorder="1" applyAlignment="1"/>
    <xf numFmtId="0" fontId="5" fillId="0" borderId="10" xfId="2" applyBorder="1" applyAlignment="1"/>
    <xf numFmtId="0" fontId="7" fillId="0" borderId="29" xfId="0" applyFont="1" applyBorder="1" applyAlignment="1">
      <alignment vertical="top" wrapText="1"/>
    </xf>
    <xf numFmtId="0" fontId="7" fillId="0" borderId="28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10" fillId="0" borderId="19" xfId="0" applyFont="1" applyBorder="1" applyAlignment="1">
      <alignment vertical="top" wrapText="1"/>
    </xf>
    <xf numFmtId="0" fontId="10" fillId="0" borderId="30" xfId="0" applyFont="1" applyBorder="1" applyAlignment="1">
      <alignment vertical="top" wrapText="1"/>
    </xf>
    <xf numFmtId="0" fontId="10" fillId="0" borderId="32" xfId="0" applyFont="1" applyBorder="1" applyAlignment="1">
      <alignment vertical="top" wrapText="1"/>
    </xf>
    <xf numFmtId="0" fontId="10" fillId="0" borderId="21" xfId="0" applyFont="1" applyBorder="1" applyAlignment="1">
      <alignment vertical="top" wrapText="1"/>
    </xf>
    <xf numFmtId="0" fontId="10" fillId="0" borderId="31" xfId="0" applyFont="1" applyBorder="1" applyAlignment="1">
      <alignment vertical="top" wrapText="1"/>
    </xf>
    <xf numFmtId="0" fontId="10" fillId="0" borderId="33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6" fillId="2" borderId="1" xfId="0" applyFont="1" applyFill="1" applyBorder="1" applyAlignment="1">
      <alignment horizontal="left" vertical="center"/>
    </xf>
    <xf numFmtId="0" fontId="6" fillId="2" borderId="19" xfId="0" applyFont="1" applyFill="1" applyBorder="1" applyAlignment="1">
      <alignment horizontal="left" vertical="center" wrapText="1"/>
    </xf>
    <xf numFmtId="0" fontId="6" fillId="2" borderId="30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horizontal="left" vertical="center" wrapText="1"/>
    </xf>
  </cellXfs>
  <cellStyles count="9">
    <cellStyle name="Гиперссылка" xfId="2" builtinId="8"/>
    <cellStyle name="Обычный" xfId="0" builtinId="0"/>
    <cellStyle name="Обычный 2" xfId="1" xr:uid="{00000000-0005-0000-0000-000002000000}"/>
    <cellStyle name="Обычный 2 10 2" xfId="7" xr:uid="{BD680561-91D1-4337-8717-D1BC5F3EE460}"/>
    <cellStyle name="Обычный 2 2" xfId="3" xr:uid="{00000000-0005-0000-0000-000003000000}"/>
    <cellStyle name="Обычный 2 3" xfId="4" xr:uid="{1581A458-39AF-49E9-9A05-4174F5D14AE7}"/>
    <cellStyle name="Обычный 2 4" xfId="6" xr:uid="{4B5990B0-EC23-40DC-8668-03BD669A16CC}"/>
    <cellStyle name="Обычный 2 5" xfId="8" xr:uid="{B2723218-95AE-4580-A7C7-53FF3617DC2D}"/>
    <cellStyle name="Обычный 3" xfId="5" xr:uid="{C50BB9AA-128F-4142-9440-5B6E1F7EB8C7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3.wdp"/><Relationship Id="rId3" Type="http://schemas.openxmlformats.org/officeDocument/2006/relationships/image" Target="../media/image3.png"/><Relationship Id="rId7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microsoft.com/office/2007/relationships/hdphoto" Target="../media/hdphoto2.wdp"/><Relationship Id="rId11" Type="http://schemas.openxmlformats.org/officeDocument/2006/relationships/image" Target="../media/image7.png"/><Relationship Id="rId5" Type="http://schemas.openxmlformats.org/officeDocument/2006/relationships/image" Target="../media/image4.png"/><Relationship Id="rId10" Type="http://schemas.microsoft.com/office/2007/relationships/hdphoto" Target="../media/hdphoto4.wdp"/><Relationship Id="rId4" Type="http://schemas.microsoft.com/office/2007/relationships/hdphoto" Target="../media/hdphoto1.wdp"/><Relationship Id="rId9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191661</xdr:colOff>
      <xdr:row>5</xdr:row>
      <xdr:rowOff>76201</xdr:rowOff>
    </xdr:from>
    <xdr:to>
      <xdr:col>1</xdr:col>
      <xdr:colOff>1201311</xdr:colOff>
      <xdr:row>5</xdr:row>
      <xdr:rowOff>1589613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EEEDE25-D2E7-DFA2-8C35-2B4ECAE62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3917" y="1040317"/>
          <a:ext cx="1009650" cy="1513412"/>
        </a:xfrm>
        <a:prstGeom prst="rect">
          <a:avLst/>
        </a:prstGeom>
      </xdr:spPr>
    </xdr:pic>
    <xdr:clientData/>
  </xdr:twoCellAnchor>
  <xdr:twoCellAnchor editAs="oneCell">
    <xdr:from>
      <xdr:col>1</xdr:col>
      <xdr:colOff>1328700</xdr:colOff>
      <xdr:row>5</xdr:row>
      <xdr:rowOff>76669</xdr:rowOff>
    </xdr:from>
    <xdr:to>
      <xdr:col>1</xdr:col>
      <xdr:colOff>2326530</xdr:colOff>
      <xdr:row>5</xdr:row>
      <xdr:rowOff>1579757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B930810-5816-A1A8-18F9-2BE8D1FBA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62350" y="1057744"/>
          <a:ext cx="997830" cy="1503088"/>
        </a:xfrm>
        <a:prstGeom prst="rect">
          <a:avLst/>
        </a:prstGeom>
      </xdr:spPr>
    </xdr:pic>
    <xdr:clientData/>
  </xdr:twoCellAnchor>
  <xdr:twoCellAnchor>
    <xdr:from>
      <xdr:col>1</xdr:col>
      <xdr:colOff>2442883</xdr:colOff>
      <xdr:row>5</xdr:row>
      <xdr:rowOff>89647</xdr:rowOff>
    </xdr:from>
    <xdr:to>
      <xdr:col>1</xdr:col>
      <xdr:colOff>3393344</xdr:colOff>
      <xdr:row>5</xdr:row>
      <xdr:rowOff>1344706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78D8C275-F26F-41B2-B534-1A7C722EF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975412" y="1075765"/>
          <a:ext cx="950461" cy="1255059"/>
        </a:xfrm>
        <a:prstGeom prst="rect">
          <a:avLst/>
        </a:prstGeom>
      </xdr:spPr>
    </xdr:pic>
    <xdr:clientData/>
  </xdr:twoCellAnchor>
  <xdr:twoCellAnchor>
    <xdr:from>
      <xdr:col>1</xdr:col>
      <xdr:colOff>3431239</xdr:colOff>
      <xdr:row>5</xdr:row>
      <xdr:rowOff>89703</xdr:rowOff>
    </xdr:from>
    <xdr:to>
      <xdr:col>2</xdr:col>
      <xdr:colOff>138890</xdr:colOff>
      <xdr:row>5</xdr:row>
      <xdr:rowOff>1553358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42277062-ED04-4EB9-A0AC-E2874EDEB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63768" y="1075821"/>
          <a:ext cx="988298" cy="1463655"/>
        </a:xfrm>
        <a:prstGeom prst="rect">
          <a:avLst/>
        </a:prstGeom>
      </xdr:spPr>
    </xdr:pic>
    <xdr:clientData/>
  </xdr:twoCellAnchor>
  <xdr:twoCellAnchor>
    <xdr:from>
      <xdr:col>2</xdr:col>
      <xdr:colOff>222994</xdr:colOff>
      <xdr:row>5</xdr:row>
      <xdr:rowOff>82881</xdr:rowOff>
    </xdr:from>
    <xdr:to>
      <xdr:col>2</xdr:col>
      <xdr:colOff>1223148</xdr:colOff>
      <xdr:row>5</xdr:row>
      <xdr:rowOff>1559827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280B950D-A30F-4C89-9741-CFD2C592E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036170" y="1068999"/>
          <a:ext cx="1000154" cy="1476946"/>
        </a:xfrm>
        <a:prstGeom prst="rect">
          <a:avLst/>
        </a:prstGeom>
      </xdr:spPr>
    </xdr:pic>
    <xdr:clientData/>
  </xdr:twoCellAnchor>
  <xdr:twoCellAnchor>
    <xdr:from>
      <xdr:col>2</xdr:col>
      <xdr:colOff>1328457</xdr:colOff>
      <xdr:row>5</xdr:row>
      <xdr:rowOff>108754</xdr:rowOff>
    </xdr:from>
    <xdr:to>
      <xdr:col>2</xdr:col>
      <xdr:colOff>2428134</xdr:colOff>
      <xdr:row>5</xdr:row>
      <xdr:rowOff>1546412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F7986C94-D842-4763-BE94-D569739D9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screen">
          <a:lum bright="70000" contrast="-70000"/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sharpenSoften amount="50000"/>
                  </a14:imgEffect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141633" y="1094872"/>
          <a:ext cx="1099677" cy="1437658"/>
        </a:xfrm>
        <a:prstGeom prst="rect">
          <a:avLst/>
        </a:prstGeom>
      </xdr:spPr>
    </xdr:pic>
    <xdr:clientData/>
  </xdr:twoCellAnchor>
  <xdr:twoCellAnchor editAs="oneCell">
    <xdr:from>
      <xdr:col>2</xdr:col>
      <xdr:colOff>2543736</xdr:colOff>
      <xdr:row>5</xdr:row>
      <xdr:rowOff>89647</xdr:rowOff>
    </xdr:from>
    <xdr:to>
      <xdr:col>3</xdr:col>
      <xdr:colOff>293629</xdr:colOff>
      <xdr:row>5</xdr:row>
      <xdr:rowOff>1578230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359A2237-8D3E-4C4D-B6E5-E8008752C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356912" y="1075765"/>
          <a:ext cx="1055629" cy="14885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workbookViewId="0">
      <selection activeCell="A37" sqref="A37"/>
    </sheetView>
  </sheetViews>
  <sheetFormatPr defaultColWidth="9.1796875" defaultRowHeight="14" x14ac:dyDescent="0.3"/>
  <cols>
    <col min="1" max="1" width="38" style="4" customWidth="1"/>
    <col min="2" max="2" width="43.453125" style="4" customWidth="1"/>
    <col min="3" max="3" width="55.1796875" style="4" customWidth="1"/>
    <col min="4" max="4" width="9.1796875" style="4"/>
    <col min="5" max="5" width="0" style="4" hidden="1" customWidth="1"/>
    <col min="6" max="16384" width="9.17968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28</v>
      </c>
      <c r="B2" s="35" t="s">
        <v>121</v>
      </c>
      <c r="E2" s="4" t="s">
        <v>29</v>
      </c>
    </row>
    <row r="3" spans="1:5" x14ac:dyDescent="0.3">
      <c r="A3" s="5" t="s">
        <v>27</v>
      </c>
      <c r="B3" s="6" t="s">
        <v>65</v>
      </c>
      <c r="E3" s="4" t="s">
        <v>25</v>
      </c>
    </row>
    <row r="4" spans="1:5" x14ac:dyDescent="0.3">
      <c r="A4" s="5" t="s">
        <v>21</v>
      </c>
      <c r="B4" s="48">
        <v>46077</v>
      </c>
    </row>
    <row r="5" spans="1:5" x14ac:dyDescent="0.3">
      <c r="A5" s="5" t="s">
        <v>22</v>
      </c>
      <c r="B5" s="6" t="s">
        <v>45</v>
      </c>
    </row>
    <row r="6" spans="1:5" x14ac:dyDescent="0.3">
      <c r="A6" s="5" t="s">
        <v>6</v>
      </c>
      <c r="B6" s="7" t="s">
        <v>55</v>
      </c>
    </row>
    <row r="7" spans="1:5" x14ac:dyDescent="0.3">
      <c r="A7" s="5" t="s">
        <v>23</v>
      </c>
      <c r="B7" s="7" t="s">
        <v>27</v>
      </c>
    </row>
    <row r="8" spans="1:5" x14ac:dyDescent="0.3">
      <c r="A8" s="5" t="s">
        <v>24</v>
      </c>
      <c r="B8" s="7" t="s">
        <v>25</v>
      </c>
    </row>
    <row r="9" spans="1:5" x14ac:dyDescent="0.3">
      <c r="A9" s="5" t="s">
        <v>26</v>
      </c>
      <c r="B9" s="7" t="s">
        <v>54</v>
      </c>
    </row>
    <row r="13" spans="1:5" ht="14.5" thickBot="1" x14ac:dyDescent="0.35">
      <c r="A13" s="40" t="s">
        <v>13</v>
      </c>
      <c r="B13" s="37"/>
      <c r="C13" s="41" t="s">
        <v>75</v>
      </c>
    </row>
    <row r="14" spans="1:5" ht="14.5" x14ac:dyDescent="0.35">
      <c r="A14" s="42"/>
      <c r="B14" s="43"/>
      <c r="C14" s="41" t="s">
        <v>63</v>
      </c>
      <c r="D14"/>
      <c r="E14"/>
    </row>
    <row r="15" spans="1:5" ht="14.5" x14ac:dyDescent="0.35">
      <c r="A15" s="42"/>
      <c r="B15" s="43"/>
      <c r="C15" s="41" t="s">
        <v>64</v>
      </c>
      <c r="D15"/>
      <c r="E15"/>
    </row>
    <row r="16" spans="1:5" ht="14.5" x14ac:dyDescent="0.35">
      <c r="A16" s="44"/>
      <c r="B16" s="45"/>
      <c r="C16" s="41"/>
      <c r="D16"/>
      <c r="E16"/>
    </row>
    <row r="17" spans="1:3" x14ac:dyDescent="0.3">
      <c r="A17" s="46"/>
      <c r="B17" s="47"/>
      <c r="C17" s="41" t="s">
        <v>56</v>
      </c>
    </row>
    <row r="18" spans="1:3" x14ac:dyDescent="0.3">
      <c r="A18" s="46"/>
      <c r="B18" s="47"/>
      <c r="C18" s="45"/>
    </row>
    <row r="19" spans="1:3" ht="14.5" thickBot="1" x14ac:dyDescent="0.35">
      <c r="A19" s="40" t="s">
        <v>14</v>
      </c>
      <c r="B19" s="37"/>
      <c r="C19" s="41" t="s">
        <v>57</v>
      </c>
    </row>
    <row r="20" spans="1:3" x14ac:dyDescent="0.3">
      <c r="A20" s="44"/>
      <c r="B20" s="47"/>
      <c r="C20" s="41" t="s">
        <v>58</v>
      </c>
    </row>
    <row r="21" spans="1:3" x14ac:dyDescent="0.3">
      <c r="A21" s="46"/>
      <c r="B21" s="47"/>
      <c r="C21" s="45"/>
    </row>
    <row r="22" spans="1:3" x14ac:dyDescent="0.3">
      <c r="A22" s="46"/>
      <c r="B22" s="47"/>
      <c r="C22" s="41" t="s">
        <v>59</v>
      </c>
    </row>
    <row r="23" spans="1:3" x14ac:dyDescent="0.3">
      <c r="A23" s="46"/>
      <c r="B23" s="47"/>
      <c r="C23" s="45"/>
    </row>
    <row r="24" spans="1:3" ht="14.5" thickBot="1" x14ac:dyDescent="0.35">
      <c r="A24" s="36" t="s">
        <v>14</v>
      </c>
      <c r="B24" s="37"/>
      <c r="C24" s="41" t="s">
        <v>60</v>
      </c>
    </row>
    <row r="25" spans="1:3" x14ac:dyDescent="0.3">
      <c r="A25" s="38"/>
      <c r="B25" s="47"/>
      <c r="C25" s="41" t="s">
        <v>61</v>
      </c>
    </row>
    <row r="26" spans="1:3" x14ac:dyDescent="0.3">
      <c r="A26" s="39"/>
      <c r="B26" s="47"/>
      <c r="C26" s="41"/>
    </row>
    <row r="27" spans="1:3" x14ac:dyDescent="0.3">
      <c r="A27" s="39"/>
      <c r="B27" s="47"/>
      <c r="C27" s="41" t="s">
        <v>62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8"/>
  <sheetViews>
    <sheetView tabSelected="1" topLeftCell="A25" zoomScale="85" zoomScaleNormal="85" workbookViewId="0">
      <selection activeCell="C24" sqref="C24:C28"/>
    </sheetView>
  </sheetViews>
  <sheetFormatPr defaultColWidth="9.1796875" defaultRowHeight="14" x14ac:dyDescent="0.35"/>
  <cols>
    <col min="1" max="1" width="38" style="21" customWidth="1"/>
    <col min="2" max="2" width="64.1796875" style="21" customWidth="1"/>
    <col min="3" max="3" width="49.54296875" style="21" customWidth="1"/>
    <col min="4" max="4" width="50.26953125" style="21" customWidth="1"/>
    <col min="5" max="5" width="45.26953125" style="21" customWidth="1"/>
    <col min="6" max="6" width="24.81640625" style="21" customWidth="1"/>
    <col min="7" max="7" width="26.7265625" style="21" customWidth="1"/>
    <col min="8" max="8" width="16.81640625" style="21" customWidth="1"/>
    <col min="9" max="9" width="25.7265625" style="21" customWidth="1"/>
    <col min="10" max="10" width="21.26953125" style="21" customWidth="1"/>
    <col min="11" max="11" width="11.1796875" style="21" customWidth="1"/>
    <col min="12" max="16384" width="9.1796875" style="21"/>
  </cols>
  <sheetData>
    <row r="1" spans="1:5" x14ac:dyDescent="0.35">
      <c r="A1" s="22" t="s">
        <v>30</v>
      </c>
      <c r="B1" s="8"/>
      <c r="C1" s="8"/>
    </row>
    <row r="2" spans="1:5" x14ac:dyDescent="0.35">
      <c r="A2" s="15" t="str">
        <f>Шифр!$B$2</f>
        <v>ТЗ-93/26</v>
      </c>
      <c r="B2" s="8"/>
      <c r="C2" s="8"/>
    </row>
    <row r="3" spans="1:5" ht="14.5" thickBot="1" x14ac:dyDescent="0.4">
      <c r="A3" s="8"/>
      <c r="B3" s="8"/>
      <c r="C3" s="8"/>
    </row>
    <row r="4" spans="1:5" ht="15.75" customHeight="1" x14ac:dyDescent="0.35">
      <c r="A4" s="50" t="s">
        <v>7</v>
      </c>
      <c r="B4" s="102" t="s">
        <v>120</v>
      </c>
      <c r="C4" s="103"/>
      <c r="D4" s="103"/>
      <c r="E4" s="104"/>
    </row>
    <row r="5" spans="1:5" ht="15.75" customHeight="1" x14ac:dyDescent="0.35">
      <c r="A5" s="51" t="s">
        <v>8</v>
      </c>
      <c r="B5" s="99" t="s">
        <v>51</v>
      </c>
      <c r="C5" s="100"/>
      <c r="D5" s="100"/>
      <c r="E5" s="101"/>
    </row>
    <row r="6" spans="1:5" ht="132" customHeight="1" x14ac:dyDescent="0.35">
      <c r="A6" s="51" t="s">
        <v>0</v>
      </c>
      <c r="B6" s="96" t="s">
        <v>47</v>
      </c>
      <c r="C6" s="97"/>
      <c r="D6" s="97"/>
      <c r="E6" s="98"/>
    </row>
    <row r="7" spans="1:5" x14ac:dyDescent="0.35">
      <c r="A7" s="52" t="s">
        <v>50</v>
      </c>
      <c r="B7" s="96" t="s">
        <v>95</v>
      </c>
      <c r="C7" s="97"/>
      <c r="D7" s="97"/>
      <c r="E7" s="98"/>
    </row>
    <row r="8" spans="1:5" x14ac:dyDescent="0.35">
      <c r="A8" s="52" t="s">
        <v>66</v>
      </c>
      <c r="B8" s="96" t="s">
        <v>67</v>
      </c>
      <c r="C8" s="97"/>
      <c r="D8" s="97"/>
      <c r="E8" s="98"/>
    </row>
    <row r="9" spans="1:5" x14ac:dyDescent="0.35">
      <c r="A9" s="52" t="s">
        <v>70</v>
      </c>
      <c r="B9" s="96" t="s">
        <v>68</v>
      </c>
      <c r="C9" s="97"/>
      <c r="D9" s="97"/>
      <c r="E9" s="98"/>
    </row>
    <row r="10" spans="1:5" x14ac:dyDescent="0.35">
      <c r="A10" s="52" t="s">
        <v>96</v>
      </c>
      <c r="B10" s="96" t="s">
        <v>72</v>
      </c>
      <c r="C10" s="97"/>
      <c r="D10" s="97"/>
      <c r="E10" s="98"/>
    </row>
    <row r="11" spans="1:5" x14ac:dyDescent="0.35">
      <c r="A11" s="52" t="s">
        <v>97</v>
      </c>
      <c r="B11" s="96" t="s">
        <v>69</v>
      </c>
      <c r="C11" s="97"/>
      <c r="D11" s="97"/>
      <c r="E11" s="98"/>
    </row>
    <row r="12" spans="1:5" ht="17.25" customHeight="1" x14ac:dyDescent="0.35">
      <c r="A12" s="53" t="s">
        <v>105</v>
      </c>
      <c r="B12" s="96" t="s">
        <v>98</v>
      </c>
      <c r="C12" s="97"/>
      <c r="D12" s="97"/>
      <c r="E12" s="98"/>
    </row>
    <row r="13" spans="1:5" x14ac:dyDescent="0.35">
      <c r="A13" s="53" t="s">
        <v>106</v>
      </c>
      <c r="B13" s="96" t="s">
        <v>74</v>
      </c>
      <c r="C13" s="97"/>
      <c r="D13" s="97"/>
      <c r="E13" s="98"/>
    </row>
    <row r="14" spans="1:5" x14ac:dyDescent="0.35">
      <c r="A14" s="53" t="s">
        <v>107</v>
      </c>
      <c r="B14" s="96" t="s">
        <v>79</v>
      </c>
      <c r="C14" s="97"/>
      <c r="D14" s="97"/>
      <c r="E14" s="98"/>
    </row>
    <row r="15" spans="1:5" ht="17.25" customHeight="1" x14ac:dyDescent="0.35">
      <c r="A15" s="53" t="s">
        <v>108</v>
      </c>
      <c r="B15" s="96" t="s">
        <v>73</v>
      </c>
      <c r="C15" s="97"/>
      <c r="D15" s="97"/>
      <c r="E15" s="98"/>
    </row>
    <row r="16" spans="1:5" ht="17.25" customHeight="1" x14ac:dyDescent="0.35">
      <c r="A16" s="53" t="s">
        <v>115</v>
      </c>
      <c r="B16" s="96" t="s">
        <v>116</v>
      </c>
      <c r="C16" s="97"/>
      <c r="D16" s="97"/>
      <c r="E16" s="98"/>
    </row>
    <row r="17" spans="1:7" ht="41.25" customHeight="1" x14ac:dyDescent="0.35">
      <c r="A17" s="51" t="s">
        <v>93</v>
      </c>
      <c r="B17" s="96" t="s">
        <v>103</v>
      </c>
      <c r="C17" s="97"/>
      <c r="D17" s="97"/>
      <c r="E17" s="98"/>
    </row>
    <row r="18" spans="1:7" ht="58.5" customHeight="1" x14ac:dyDescent="0.35">
      <c r="A18" s="51" t="s">
        <v>94</v>
      </c>
      <c r="B18" s="96" t="s">
        <v>124</v>
      </c>
      <c r="C18" s="97"/>
      <c r="D18" s="97"/>
      <c r="E18" s="98"/>
    </row>
    <row r="19" spans="1:7" ht="18" customHeight="1" x14ac:dyDescent="0.35">
      <c r="A19" s="80" t="s">
        <v>1</v>
      </c>
      <c r="B19" s="96" t="s">
        <v>52</v>
      </c>
      <c r="C19" s="97"/>
      <c r="D19" s="97"/>
      <c r="E19" s="98"/>
    </row>
    <row r="20" spans="1:7" ht="18" customHeight="1" thickBot="1" x14ac:dyDescent="0.4">
      <c r="A20" s="81"/>
      <c r="B20" s="108" t="s">
        <v>71</v>
      </c>
      <c r="C20" s="109"/>
      <c r="D20" s="109"/>
      <c r="E20" s="110"/>
    </row>
    <row r="21" spans="1:7" ht="14.5" thickBot="1" x14ac:dyDescent="0.4"/>
    <row r="22" spans="1:7" x14ac:dyDescent="0.35">
      <c r="A22" s="24"/>
      <c r="B22" s="83" t="s">
        <v>92</v>
      </c>
      <c r="C22" s="83"/>
      <c r="D22" s="83"/>
      <c r="E22" s="84"/>
    </row>
    <row r="23" spans="1:7" ht="18.75" customHeight="1" x14ac:dyDescent="0.35">
      <c r="A23" s="63"/>
      <c r="B23" s="57" t="s">
        <v>104</v>
      </c>
      <c r="C23" s="60" t="s">
        <v>99</v>
      </c>
      <c r="D23" s="60" t="s">
        <v>100</v>
      </c>
      <c r="E23" s="64" t="s">
        <v>101</v>
      </c>
    </row>
    <row r="24" spans="1:7" ht="64" customHeight="1" x14ac:dyDescent="0.35">
      <c r="A24" s="58" t="s">
        <v>86</v>
      </c>
      <c r="B24" s="49" t="s">
        <v>85</v>
      </c>
      <c r="C24" s="111" t="s">
        <v>118</v>
      </c>
      <c r="D24" s="111" t="s">
        <v>119</v>
      </c>
      <c r="E24" s="114" t="s">
        <v>77</v>
      </c>
    </row>
    <row r="25" spans="1:7" ht="170.5" customHeight="1" x14ac:dyDescent="0.35">
      <c r="A25" s="58" t="s">
        <v>87</v>
      </c>
      <c r="B25" s="49" t="s">
        <v>109</v>
      </c>
      <c r="C25" s="112"/>
      <c r="D25" s="112"/>
      <c r="E25" s="115"/>
    </row>
    <row r="26" spans="1:7" ht="108" customHeight="1" x14ac:dyDescent="0.35">
      <c r="A26" s="58" t="s">
        <v>88</v>
      </c>
      <c r="B26" s="49" t="s">
        <v>122</v>
      </c>
      <c r="C26" s="112"/>
      <c r="D26" s="112"/>
      <c r="E26" s="115"/>
    </row>
    <row r="27" spans="1:7" ht="72.650000000000006" customHeight="1" x14ac:dyDescent="0.35">
      <c r="A27" s="58" t="s">
        <v>89</v>
      </c>
      <c r="B27" s="49" t="s">
        <v>91</v>
      </c>
      <c r="C27" s="112"/>
      <c r="D27" s="112"/>
      <c r="E27" s="115"/>
    </row>
    <row r="28" spans="1:7" ht="140.5" thickBot="1" x14ac:dyDescent="0.4">
      <c r="A28" s="61" t="s">
        <v>90</v>
      </c>
      <c r="B28" s="56" t="s">
        <v>125</v>
      </c>
      <c r="C28" s="113"/>
      <c r="D28" s="113"/>
      <c r="E28" s="116"/>
    </row>
    <row r="29" spans="1:7" ht="141.65" customHeight="1" x14ac:dyDescent="0.35">
      <c r="A29" s="62" t="s">
        <v>48</v>
      </c>
      <c r="B29" s="85" t="s">
        <v>117</v>
      </c>
      <c r="C29" s="85"/>
      <c r="D29" s="85"/>
      <c r="E29" s="86"/>
    </row>
    <row r="30" spans="1:7" x14ac:dyDescent="0.35">
      <c r="A30" s="23"/>
      <c r="B30" s="87" t="s">
        <v>83</v>
      </c>
      <c r="C30" s="88"/>
      <c r="D30" s="88"/>
      <c r="E30" s="89"/>
    </row>
    <row r="31" spans="1:7" ht="29.15" customHeight="1" x14ac:dyDescent="0.35">
      <c r="A31" s="59"/>
      <c r="B31" s="73" t="s">
        <v>104</v>
      </c>
      <c r="C31" s="73" t="s">
        <v>99</v>
      </c>
      <c r="D31" s="73" t="s">
        <v>100</v>
      </c>
      <c r="E31" s="74" t="s">
        <v>101</v>
      </c>
      <c r="G31" s="76"/>
    </row>
    <row r="32" spans="1:7" ht="315" customHeight="1" x14ac:dyDescent="0.35">
      <c r="A32" s="54" t="s">
        <v>82</v>
      </c>
      <c r="B32" s="49" t="s">
        <v>102</v>
      </c>
      <c r="C32" s="75" t="s">
        <v>76</v>
      </c>
      <c r="D32" s="78" t="s">
        <v>80</v>
      </c>
      <c r="E32" s="79" t="s">
        <v>84</v>
      </c>
      <c r="F32" s="77"/>
      <c r="G32" s="76"/>
    </row>
    <row r="33" spans="1:5" x14ac:dyDescent="0.35">
      <c r="A33" s="23"/>
      <c r="B33" s="93" t="s">
        <v>32</v>
      </c>
      <c r="C33" s="94"/>
      <c r="D33" s="94"/>
      <c r="E33" s="95"/>
    </row>
    <row r="34" spans="1:5" x14ac:dyDescent="0.35">
      <c r="A34" s="31" t="s">
        <v>46</v>
      </c>
      <c r="B34" s="90" t="s">
        <v>53</v>
      </c>
      <c r="C34" s="91"/>
      <c r="D34" s="91"/>
      <c r="E34" s="92"/>
    </row>
    <row r="35" spans="1:5" x14ac:dyDescent="0.35">
      <c r="A35" s="26"/>
      <c r="B35" s="93" t="s">
        <v>33</v>
      </c>
      <c r="C35" s="94"/>
      <c r="D35" s="94"/>
      <c r="E35" s="95"/>
    </row>
    <row r="36" spans="1:5" ht="15" customHeight="1" x14ac:dyDescent="0.35">
      <c r="A36" s="28" t="s">
        <v>35</v>
      </c>
      <c r="B36" s="90" t="s">
        <v>81</v>
      </c>
      <c r="C36" s="91"/>
      <c r="D36" s="91"/>
      <c r="E36" s="92"/>
    </row>
    <row r="37" spans="1:5" x14ac:dyDescent="0.35">
      <c r="A37" s="26"/>
      <c r="B37" s="93" t="s">
        <v>34</v>
      </c>
      <c r="C37" s="94"/>
      <c r="D37" s="94"/>
      <c r="E37" s="95"/>
    </row>
    <row r="38" spans="1:5" x14ac:dyDescent="0.35">
      <c r="A38" s="25" t="s">
        <v>36</v>
      </c>
      <c r="B38" s="117"/>
      <c r="C38" s="97"/>
      <c r="D38" s="97"/>
      <c r="E38" s="98"/>
    </row>
    <row r="39" spans="1:5" x14ac:dyDescent="0.35">
      <c r="A39" s="26"/>
      <c r="B39" s="93" t="s">
        <v>78</v>
      </c>
      <c r="C39" s="94"/>
      <c r="D39" s="94"/>
      <c r="E39" s="95"/>
    </row>
    <row r="40" spans="1:5" ht="15.75" customHeight="1" thickBot="1" x14ac:dyDescent="0.4">
      <c r="A40" s="29" t="s">
        <v>37</v>
      </c>
      <c r="B40" s="118" t="s">
        <v>38</v>
      </c>
      <c r="C40" s="109"/>
      <c r="D40" s="109"/>
      <c r="E40" s="110"/>
    </row>
    <row r="42" spans="1:5" ht="14.5" thickBot="1" x14ac:dyDescent="0.4"/>
    <row r="43" spans="1:5" ht="30" x14ac:dyDescent="0.35">
      <c r="A43" s="27" t="s">
        <v>17</v>
      </c>
      <c r="B43" s="85" t="s">
        <v>39</v>
      </c>
      <c r="C43" s="85"/>
      <c r="D43" s="85"/>
      <c r="E43" s="86"/>
    </row>
    <row r="44" spans="1:5" ht="15" x14ac:dyDescent="0.35">
      <c r="A44" s="30" t="s">
        <v>18</v>
      </c>
      <c r="B44" s="119" t="s">
        <v>20</v>
      </c>
      <c r="C44" s="119"/>
      <c r="D44" s="119"/>
      <c r="E44" s="120"/>
    </row>
    <row r="45" spans="1:5" ht="15" customHeight="1" x14ac:dyDescent="0.35">
      <c r="A45" s="30" t="s">
        <v>40</v>
      </c>
      <c r="B45" s="82" t="s">
        <v>41</v>
      </c>
      <c r="C45" s="82" t="s">
        <v>42</v>
      </c>
      <c r="D45" s="82"/>
      <c r="E45" s="105"/>
    </row>
    <row r="46" spans="1:5" ht="15" customHeight="1" x14ac:dyDescent="0.35">
      <c r="A46" s="30" t="s">
        <v>43</v>
      </c>
      <c r="B46" s="82"/>
      <c r="C46" s="82"/>
      <c r="D46" s="82"/>
      <c r="E46" s="105"/>
    </row>
    <row r="47" spans="1:5" ht="18" customHeight="1" x14ac:dyDescent="0.35">
      <c r="A47" s="30" t="s">
        <v>44</v>
      </c>
      <c r="B47" s="82"/>
      <c r="C47" s="82"/>
      <c r="D47" s="82"/>
      <c r="E47" s="105"/>
    </row>
    <row r="48" spans="1:5" ht="15.75" customHeight="1" thickBot="1" x14ac:dyDescent="0.4">
      <c r="A48" s="34" t="s">
        <v>19</v>
      </c>
      <c r="B48" s="106" t="s">
        <v>49</v>
      </c>
      <c r="C48" s="106"/>
      <c r="D48" s="106"/>
      <c r="E48" s="107"/>
    </row>
  </sheetData>
  <mergeCells count="37">
    <mergeCell ref="B11:E11"/>
    <mergeCell ref="B10:E10"/>
    <mergeCell ref="B9:E9"/>
    <mergeCell ref="B8:E8"/>
    <mergeCell ref="B7:E7"/>
    <mergeCell ref="B17:E17"/>
    <mergeCell ref="B15:E15"/>
    <mergeCell ref="B14:E14"/>
    <mergeCell ref="B13:E13"/>
    <mergeCell ref="B12:E12"/>
    <mergeCell ref="B16:E16"/>
    <mergeCell ref="B6:E6"/>
    <mergeCell ref="B5:E5"/>
    <mergeCell ref="B4:E4"/>
    <mergeCell ref="C45:E47"/>
    <mergeCell ref="B48:E48"/>
    <mergeCell ref="B20:E20"/>
    <mergeCell ref="B19:E19"/>
    <mergeCell ref="B18:E18"/>
    <mergeCell ref="C24:C28"/>
    <mergeCell ref="D24:D28"/>
    <mergeCell ref="E24:E28"/>
    <mergeCell ref="B38:E38"/>
    <mergeCell ref="B39:E39"/>
    <mergeCell ref="B40:E40"/>
    <mergeCell ref="B43:E43"/>
    <mergeCell ref="B44:E44"/>
    <mergeCell ref="A19:A20"/>
    <mergeCell ref="B45:B47"/>
    <mergeCell ref="B22:E22"/>
    <mergeCell ref="B29:E29"/>
    <mergeCell ref="B30:E30"/>
    <mergeCell ref="B36:E36"/>
    <mergeCell ref="B37:E37"/>
    <mergeCell ref="B33:E33"/>
    <mergeCell ref="B34:E34"/>
    <mergeCell ref="B35:E35"/>
  </mergeCells>
  <hyperlinks>
    <hyperlink ref="B48:C48" location="'Для кодировки'!A1" display="5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C56"/>
  <sheetViews>
    <sheetView topLeftCell="A25" zoomScaleNormal="100" workbookViewId="0">
      <selection activeCell="B26" sqref="B26"/>
    </sheetView>
  </sheetViews>
  <sheetFormatPr defaultColWidth="9.1796875" defaultRowHeight="14" x14ac:dyDescent="0.3"/>
  <cols>
    <col min="1" max="1" width="12.7265625" style="4" customWidth="1"/>
    <col min="2" max="2" width="75.453125" style="4" customWidth="1"/>
    <col min="3" max="3" width="41.54296875" style="17" customWidth="1"/>
    <col min="4" max="16384" width="9.1796875" style="4"/>
  </cols>
  <sheetData>
    <row r="2" spans="1:3" x14ac:dyDescent="0.3">
      <c r="B2" s="9" t="s">
        <v>15</v>
      </c>
      <c r="C2" s="9" t="s">
        <v>16</v>
      </c>
    </row>
    <row r="3" spans="1:3" x14ac:dyDescent="0.3">
      <c r="B3" s="10">
        <v>1</v>
      </c>
      <c r="C3" s="1" t="str">
        <f>Шифр!$B$2</f>
        <v>ТЗ-93/26</v>
      </c>
    </row>
    <row r="4" spans="1:3" x14ac:dyDescent="0.3">
      <c r="C4" s="12"/>
    </row>
    <row r="5" spans="1:3" x14ac:dyDescent="0.3">
      <c r="A5" s="11" t="s">
        <v>11</v>
      </c>
      <c r="B5" s="13" t="s">
        <v>4</v>
      </c>
      <c r="C5" s="14" t="s">
        <v>10</v>
      </c>
    </row>
    <row r="6" spans="1:3" ht="28" x14ac:dyDescent="0.3">
      <c r="A6" s="32">
        <v>1</v>
      </c>
      <c r="B6" s="55" t="str">
        <f>CONCATENATE($C$32," ",$C$33," ",$C$35," ",$C$39," ",$C$31)</f>
        <v>Табличка акриловая Режим работы 300х400 мм оргстекло+уф-печать (с карманами) МФ</v>
      </c>
      <c r="C6" s="15">
        <f t="shared" ref="C6" si="0">LEN(B6)</f>
        <v>79</v>
      </c>
    </row>
    <row r="7" spans="1:3" ht="28" x14ac:dyDescent="0.3">
      <c r="A7" s="32">
        <v>2</v>
      </c>
      <c r="B7" s="55" t="str">
        <f>CONCATENATE($C$32," ",$C$33," ",$C$36," ",$C$39," ",$C$31)</f>
        <v>Табличка акриловая Режим работы 400х600 мм оргстекло+уф-печать (с карманами) МФ</v>
      </c>
      <c r="C7" s="15">
        <f t="shared" ref="C7:C11" si="1">LEN(B7)</f>
        <v>79</v>
      </c>
    </row>
    <row r="8" spans="1:3" x14ac:dyDescent="0.3">
      <c r="A8" s="32">
        <v>3</v>
      </c>
      <c r="B8" s="55" t="str">
        <f>CONCATENATE($C$32," ",$C$33," ",$C$34," ",$C$40," ",$C$31)</f>
        <v>Табличка акриловая Режим работы 300х300 мм оргстекло+уф-печать МФ</v>
      </c>
      <c r="C8" s="15">
        <f t="shared" si="1"/>
        <v>65</v>
      </c>
    </row>
    <row r="9" spans="1:3" x14ac:dyDescent="0.3">
      <c r="A9" s="32">
        <v>4</v>
      </c>
      <c r="B9" s="55" t="str">
        <f>CONCATENATE($C$32," ",$C$33," ",$C$35," ",$C$40," ",$C$31)</f>
        <v>Табличка акриловая Режим работы 300х400 мм оргстекло+уф-печать МФ</v>
      </c>
      <c r="C9" s="15"/>
    </row>
    <row r="10" spans="1:3" x14ac:dyDescent="0.3">
      <c r="A10" s="32">
        <v>5</v>
      </c>
      <c r="B10" s="55" t="str">
        <f>CONCATENATE($C$32," ",$C$33," ",$C$36," ",$C$40," ",$C$31)</f>
        <v>Табличка акриловая Режим работы 400х600 мм оргстекло+уф-печать МФ</v>
      </c>
      <c r="C10" s="15">
        <f t="shared" si="1"/>
        <v>65</v>
      </c>
    </row>
    <row r="11" spans="1:3" x14ac:dyDescent="0.3">
      <c r="A11" s="32">
        <v>6</v>
      </c>
      <c r="B11" s="55" t="str">
        <f>CONCATENATE($C$32," ",$C$33," ",$C$37," ",$C$40," ",$C$31)</f>
        <v>Табличка акриловая Режим работы 600х400 мм оргстекло+уф-печать МФ</v>
      </c>
      <c r="C11" s="15">
        <f t="shared" si="1"/>
        <v>65</v>
      </c>
    </row>
    <row r="12" spans="1:3" x14ac:dyDescent="0.3">
      <c r="A12" s="32">
        <v>7</v>
      </c>
      <c r="B12" s="55" t="str">
        <f>CONCATENATE($C$32," ",$C$33," ",$C$34," ",$C$41," ",$C$31)</f>
        <v>Табличка акриловая Режим работы 300х300 мм оргстекло+уф-печать+пленка МФ</v>
      </c>
      <c r="C12" s="15">
        <f t="shared" ref="C12:C27" si="2">LEN(B12)</f>
        <v>72</v>
      </c>
    </row>
    <row r="13" spans="1:3" x14ac:dyDescent="0.3">
      <c r="A13" s="32">
        <v>8</v>
      </c>
      <c r="B13" s="55" t="str">
        <f>CONCATENATE($C$32," ",$C$33," ",$C$35," ",$C$41," ",$C$31)</f>
        <v>Табличка акриловая Режим работы 300х400 мм оргстекло+уф-печать+пленка МФ</v>
      </c>
      <c r="C13" s="15">
        <f t="shared" si="2"/>
        <v>72</v>
      </c>
    </row>
    <row r="14" spans="1:3" x14ac:dyDescent="0.3">
      <c r="A14" s="32">
        <v>9</v>
      </c>
      <c r="B14" s="55" t="str">
        <f>CONCATENATE($C$32," ",$C$33," ",$C$36," ",$C$41," ",$C$31)</f>
        <v>Табличка акриловая Режим работы 400х600 мм оргстекло+уф-печать+пленка МФ</v>
      </c>
      <c r="C14" s="15">
        <f t="shared" si="2"/>
        <v>72</v>
      </c>
    </row>
    <row r="15" spans="1:3" x14ac:dyDescent="0.3">
      <c r="A15" s="32">
        <v>10</v>
      </c>
      <c r="B15" s="55" t="str">
        <f>CONCATENATE($C$32," ",$C$33," ",$C$37," ",$C$41," ",$C$31)</f>
        <v>Табличка акриловая Режим работы 600х400 мм оргстекло+уф-печать+пленка МФ</v>
      </c>
      <c r="C15" s="15">
        <f t="shared" si="2"/>
        <v>72</v>
      </c>
    </row>
    <row r="16" spans="1:3" ht="28" x14ac:dyDescent="0.3">
      <c r="A16" s="32">
        <v>11</v>
      </c>
      <c r="B16" s="55" t="str">
        <f>CONCATENATE($C$32," ",$C$33," ",$C$34," ",$C$42," ",$C$31)</f>
        <v>Табличка акриловая Режим работы 300х300 мм оргстекло+пленка+плоттер. резка МФ</v>
      </c>
      <c r="C16" s="15">
        <f t="shared" si="2"/>
        <v>77</v>
      </c>
    </row>
    <row r="17" spans="1:3" ht="28" x14ac:dyDescent="0.3">
      <c r="A17" s="32">
        <v>12</v>
      </c>
      <c r="B17" s="55" t="str">
        <f>CONCATENATE($C$32," ",$C$33," ",$C$35," ",$C$42," ",$C$31)</f>
        <v>Табличка акриловая Режим работы 300х400 мм оргстекло+пленка+плоттер. резка МФ</v>
      </c>
      <c r="C17" s="15">
        <f t="shared" si="2"/>
        <v>77</v>
      </c>
    </row>
    <row r="18" spans="1:3" ht="28" x14ac:dyDescent="0.3">
      <c r="A18" s="32">
        <v>13</v>
      </c>
      <c r="B18" s="55" t="str">
        <f>CONCATENATE($C$32," ",$C$33," ",$C$36," ",$C$42," ",$C$31)</f>
        <v>Табличка акриловая Режим работы 400х600 мм оргстекло+пленка+плоттер. резка МФ</v>
      </c>
      <c r="C18" s="15">
        <f t="shared" si="2"/>
        <v>77</v>
      </c>
    </row>
    <row r="19" spans="1:3" ht="28" x14ac:dyDescent="0.3">
      <c r="A19" s="32">
        <v>14</v>
      </c>
      <c r="B19" s="55" t="str">
        <f>CONCATENATE($C$32," ",$C$33," ",$C$37," ",$C$42," ",$C$31)</f>
        <v>Табличка акриловая Режим работы 600х400 мм оргстекло+пленка+плоттер. резка МФ</v>
      </c>
      <c r="C19" s="15">
        <f t="shared" si="2"/>
        <v>77</v>
      </c>
    </row>
    <row r="20" spans="1:3" x14ac:dyDescent="0.3">
      <c r="A20" s="32">
        <v>15</v>
      </c>
      <c r="B20" s="55" t="str">
        <f>CONCATENATE($C$32," ",$C$33," ",$C$39," ",$C$38," ",$C$31)</f>
        <v>Табличка акриловая Режим работы оргстекло+уф-печать (с карманами) кв.м. МФ</v>
      </c>
      <c r="C20" s="15">
        <f t="shared" si="2"/>
        <v>74</v>
      </c>
    </row>
    <row r="21" spans="1:3" x14ac:dyDescent="0.3">
      <c r="A21" s="32">
        <v>16</v>
      </c>
      <c r="B21" s="55" t="str">
        <f>CONCATENATE($C$32," ",$C$33," ",$C$40," ",$C$38," ",$C$31)</f>
        <v>Табличка акриловая Режим работы оргстекло+уф-печать кв.м. МФ</v>
      </c>
      <c r="C21" s="15">
        <f t="shared" si="2"/>
        <v>60</v>
      </c>
    </row>
    <row r="22" spans="1:3" x14ac:dyDescent="0.3">
      <c r="A22" s="32">
        <v>17</v>
      </c>
      <c r="B22" s="55" t="str">
        <f>CONCATENATE($C$32," ",$C$33," ",$C$41," ",$C$38," ",$C$31)</f>
        <v>Табличка акриловая Режим работы оргстекло+уф-печать+пленка кв.м. МФ</v>
      </c>
      <c r="C22" s="15">
        <f t="shared" ref="C22" si="3">LEN(B22)</f>
        <v>67</v>
      </c>
    </row>
    <row r="23" spans="1:3" ht="21" customHeight="1" x14ac:dyDescent="0.3">
      <c r="A23" s="32">
        <v>18</v>
      </c>
      <c r="B23" s="55" t="str">
        <f>CONCATENATE($C$32," ",$C$33," ",$C$42," ",$C$38," ",$C$31)</f>
        <v>Табличка акриловая Режим работы оргстекло+пленка+плоттер. резка кв.м. МФ</v>
      </c>
      <c r="C23" s="15">
        <f t="shared" si="2"/>
        <v>72</v>
      </c>
    </row>
    <row r="24" spans="1:3" ht="21" customHeight="1" x14ac:dyDescent="0.3">
      <c r="A24" s="32">
        <v>19</v>
      </c>
      <c r="B24" s="55" t="str">
        <f>CONCATENATE($C$48," ",$C$49," ",$C$50," ",$C$54," ",$C$31)</f>
        <v>Вкладыш в Режим работы 260х93 мм ПЭТ+уф-печать МФ</v>
      </c>
      <c r="C24" s="15">
        <f t="shared" si="2"/>
        <v>49</v>
      </c>
    </row>
    <row r="25" spans="1:3" ht="21" customHeight="1" x14ac:dyDescent="0.3">
      <c r="A25" s="32">
        <v>20</v>
      </c>
      <c r="B25" s="71" t="str">
        <f>CONCATENATE($C$48," ",$C$49," ",$C$51," ",$C$54," ",$C$31)</f>
        <v>Вкладыш в Режим работы 345х128 мм ПЭТ+уф-печать МФ</v>
      </c>
      <c r="C25" s="72">
        <f t="shared" si="2"/>
        <v>50</v>
      </c>
    </row>
    <row r="26" spans="1:3" ht="21" customHeight="1" x14ac:dyDescent="0.3">
      <c r="A26" s="32">
        <v>21</v>
      </c>
      <c r="B26" s="71" t="str">
        <f>CONCATENATE($C$48," ",$C$49," ",$C$52," ",$C$54," ",$C$31)</f>
        <v>Вкладыш в Режим работы 345х108 мм ПЭТ+уф-печать МФ</v>
      </c>
      <c r="C26" s="72">
        <f t="shared" si="2"/>
        <v>50</v>
      </c>
    </row>
    <row r="27" spans="1:3" ht="21" customHeight="1" x14ac:dyDescent="0.3">
      <c r="A27" s="32">
        <v>22</v>
      </c>
      <c r="B27" s="55" t="str">
        <f>CONCATENATE($C$48," ",$C$49," ",$C$54," ",C56," ",$C$31)</f>
        <v>Вкладыш в Режим работы ПЭТ+уф-печать кв.м. МФ</v>
      </c>
      <c r="C27" s="15">
        <f t="shared" si="2"/>
        <v>45</v>
      </c>
    </row>
    <row r="28" spans="1:3" ht="21" customHeight="1" x14ac:dyDescent="0.3">
      <c r="A28" s="67"/>
      <c r="B28" s="68"/>
      <c r="C28" s="69"/>
    </row>
    <row r="29" spans="1:3" x14ac:dyDescent="0.3">
      <c r="B29" s="16"/>
    </row>
    <row r="30" spans="1:3" x14ac:dyDescent="0.3">
      <c r="B30" s="18" t="s">
        <v>12</v>
      </c>
      <c r="C30" s="1" t="str">
        <f>Шифр!$B$2</f>
        <v>ТЗ-93/26</v>
      </c>
    </row>
    <row r="31" spans="1:3" x14ac:dyDescent="0.3">
      <c r="B31" s="19" t="s">
        <v>6</v>
      </c>
      <c r="C31" s="20" t="s">
        <v>55</v>
      </c>
    </row>
    <row r="32" spans="1:3" x14ac:dyDescent="0.3">
      <c r="B32" s="19" t="s">
        <v>2</v>
      </c>
      <c r="C32" s="20" t="str">
        <f>ТЗ!$B$4</f>
        <v>Табличка акриловая</v>
      </c>
    </row>
    <row r="33" spans="2:3" x14ac:dyDescent="0.3">
      <c r="B33" s="19" t="s">
        <v>9</v>
      </c>
      <c r="C33" s="20" t="str">
        <f>ТЗ!$B$5</f>
        <v>Режим работы</v>
      </c>
    </row>
    <row r="34" spans="2:3" x14ac:dyDescent="0.3">
      <c r="B34" s="33" t="s">
        <v>5</v>
      </c>
      <c r="C34" s="20" t="str">
        <f>ТЗ!B7</f>
        <v>300х300 мм</v>
      </c>
    </row>
    <row r="35" spans="2:3" x14ac:dyDescent="0.3">
      <c r="B35" s="33" t="s">
        <v>5</v>
      </c>
      <c r="C35" s="20" t="str">
        <f>ТЗ!B8</f>
        <v>300х400 мм</v>
      </c>
    </row>
    <row r="36" spans="2:3" x14ac:dyDescent="0.3">
      <c r="B36" s="33" t="s">
        <v>5</v>
      </c>
      <c r="C36" s="20" t="str">
        <f>ТЗ!B9</f>
        <v>400х600 мм</v>
      </c>
    </row>
    <row r="37" spans="2:3" x14ac:dyDescent="0.3">
      <c r="B37" s="33" t="s">
        <v>5</v>
      </c>
      <c r="C37" s="20" t="str">
        <f>ТЗ!B10</f>
        <v>600х400 мм</v>
      </c>
    </row>
    <row r="38" spans="2:3" x14ac:dyDescent="0.3">
      <c r="B38" s="33" t="s">
        <v>5</v>
      </c>
      <c r="C38" s="20" t="s">
        <v>71</v>
      </c>
    </row>
    <row r="39" spans="2:3" x14ac:dyDescent="0.3">
      <c r="B39" s="33" t="s">
        <v>31</v>
      </c>
      <c r="C39" s="20" t="str">
        <f>ТЗ!B12</f>
        <v>оргстекло+уф-печать (с карманами)</v>
      </c>
    </row>
    <row r="40" spans="2:3" x14ac:dyDescent="0.3">
      <c r="B40" s="33" t="s">
        <v>31</v>
      </c>
      <c r="C40" s="20" t="str">
        <f>ТЗ!B13</f>
        <v>оргстекло+уф-печать</v>
      </c>
    </row>
    <row r="41" spans="2:3" x14ac:dyDescent="0.3">
      <c r="B41" s="33" t="s">
        <v>31</v>
      </c>
      <c r="C41" s="20" t="str">
        <f>ТЗ!$B$14</f>
        <v>оргстекло+уф-печать+пленка</v>
      </c>
    </row>
    <row r="42" spans="2:3" x14ac:dyDescent="0.3">
      <c r="B42" s="33" t="s">
        <v>31</v>
      </c>
      <c r="C42" s="20" t="str">
        <f>ТЗ!$B$15</f>
        <v>оргстекло+пленка+плоттер. резка</v>
      </c>
    </row>
    <row r="43" spans="2:3" x14ac:dyDescent="0.3">
      <c r="B43" s="121" t="s">
        <v>1</v>
      </c>
      <c r="C43" s="20" t="str">
        <f>ТЗ!B19</f>
        <v>шт.</v>
      </c>
    </row>
    <row r="44" spans="2:3" x14ac:dyDescent="0.3">
      <c r="B44" s="121"/>
      <c r="C44" s="20" t="str">
        <f>ТЗ!B20</f>
        <v>кв.м.</v>
      </c>
    </row>
    <row r="46" spans="2:3" x14ac:dyDescent="0.3">
      <c r="B46" s="18" t="s">
        <v>12</v>
      </c>
      <c r="C46" s="1" t="str">
        <f>Шифр!B2</f>
        <v>ТЗ-93/26</v>
      </c>
    </row>
    <row r="47" spans="2:3" x14ac:dyDescent="0.3">
      <c r="B47" s="66" t="s">
        <v>6</v>
      </c>
      <c r="C47" s="20" t="s">
        <v>55</v>
      </c>
    </row>
    <row r="48" spans="2:3" x14ac:dyDescent="0.3">
      <c r="B48" s="18" t="s">
        <v>2</v>
      </c>
      <c r="C48" s="20" t="s">
        <v>110</v>
      </c>
    </row>
    <row r="49" spans="2:3" x14ac:dyDescent="0.3">
      <c r="B49" s="18" t="s">
        <v>9</v>
      </c>
      <c r="C49" s="65" t="s">
        <v>111</v>
      </c>
    </row>
    <row r="50" spans="2:3" x14ac:dyDescent="0.3">
      <c r="B50" s="122" t="s">
        <v>5</v>
      </c>
      <c r="C50" s="70" t="s">
        <v>113</v>
      </c>
    </row>
    <row r="51" spans="2:3" x14ac:dyDescent="0.3">
      <c r="B51" s="123"/>
      <c r="C51" s="70" t="s">
        <v>114</v>
      </c>
    </row>
    <row r="52" spans="2:3" x14ac:dyDescent="0.3">
      <c r="B52" s="124"/>
      <c r="C52" s="70" t="s">
        <v>123</v>
      </c>
    </row>
    <row r="53" spans="2:3" x14ac:dyDescent="0.3">
      <c r="B53" s="18"/>
      <c r="C53" s="65" t="s">
        <v>71</v>
      </c>
    </row>
    <row r="54" spans="2:3" x14ac:dyDescent="0.3">
      <c r="B54" s="18" t="s">
        <v>31</v>
      </c>
      <c r="C54" s="20" t="str">
        <f>ТЗ!B16</f>
        <v>ПЭТ+уф-печать</v>
      </c>
    </row>
    <row r="55" spans="2:3" x14ac:dyDescent="0.3">
      <c r="B55" s="18" t="s">
        <v>1</v>
      </c>
      <c r="C55" s="20" t="s">
        <v>112</v>
      </c>
    </row>
    <row r="56" spans="2:3" x14ac:dyDescent="0.3">
      <c r="C56" s="20" t="s">
        <v>71</v>
      </c>
    </row>
  </sheetData>
  <mergeCells count="2">
    <mergeCell ref="B43:B44"/>
    <mergeCell ref="B50:B52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2026-03-25T13:17:51Z</dcterms:modified>
</cp:coreProperties>
</file>